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/>
  </bookViews>
  <sheets>
    <sheet name="СА 16" sheetId="1" r:id="rId1"/>
  </sheets>
  <calcPr calcId="124519"/>
</workbook>
</file>

<file path=xl/calcChain.xml><?xml version="1.0" encoding="utf-8"?>
<calcChain xmlns="http://schemas.openxmlformats.org/spreadsheetml/2006/main">
  <c r="L84" i="1"/>
  <c r="K84"/>
  <c r="J84"/>
  <c r="I84"/>
  <c r="H84"/>
  <c r="G84"/>
  <c r="F84"/>
  <c r="E84"/>
  <c r="D84"/>
  <c r="C84"/>
  <c r="B84"/>
  <c r="M83"/>
  <c r="M84" s="1"/>
  <c r="N82"/>
  <c r="N81"/>
  <c r="N80"/>
  <c r="N79"/>
  <c r="N78"/>
  <c r="N77"/>
  <c r="N76"/>
  <c r="N75"/>
  <c r="N74"/>
  <c r="N73"/>
  <c r="N72"/>
  <c r="N71"/>
  <c r="N70"/>
  <c r="N69"/>
  <c r="N68"/>
  <c r="N67"/>
  <c r="N66"/>
  <c r="N65"/>
  <c r="N64"/>
  <c r="N63"/>
  <c r="N62"/>
  <c r="N61"/>
  <c r="N60"/>
  <c r="N59"/>
  <c r="N58"/>
  <c r="N57"/>
  <c r="N56"/>
  <c r="N55"/>
  <c r="N54"/>
  <c r="N53"/>
  <c r="N52"/>
  <c r="N51"/>
  <c r="N50"/>
  <c r="N49"/>
  <c r="N48"/>
  <c r="N47"/>
  <c r="N46"/>
  <c r="N45"/>
  <c r="N44"/>
  <c r="N43"/>
  <c r="N42"/>
  <c r="N41"/>
  <c r="N40"/>
  <c r="N39"/>
  <c r="N38"/>
  <c r="N37"/>
  <c r="N36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83" l="1"/>
  <c r="N84" s="1"/>
</calcChain>
</file>

<file path=xl/sharedStrings.xml><?xml version="1.0" encoding="utf-8"?>
<sst xmlns="http://schemas.openxmlformats.org/spreadsheetml/2006/main" count="95" uniqueCount="90">
  <si>
    <t>Реестр выполненных работ в счет текущего ремонта за 2023 год</t>
  </si>
  <si>
    <t>Советской Армии 16</t>
  </si>
  <si>
    <t>Наименование работ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</si>
  <si>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</si>
  <si>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</si>
  <si>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</si>
  <si>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</si>
  <si>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</si>
  <si>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</si>
  <si>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</si>
  <si>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</si>
  <si>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</si>
  <si>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</si>
  <si>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</si>
  <si>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</si>
  <si>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Итого:</t>
  </si>
  <si>
    <t>по заявке кв.58 закрепили трубы ХГВС в подвале</t>
  </si>
  <si>
    <t>по заявке кв.18 замена подводки к радиатору</t>
  </si>
  <si>
    <t>удаление надписи со стены</t>
  </si>
  <si>
    <t>механизированная очистка территории МКД от снега</t>
  </si>
  <si>
    <t>по заявке "Парикмахерская" прочистка лежака канализации ø 100</t>
  </si>
  <si>
    <t>по заявке кв. 8  обследование засора труб канализации</t>
  </si>
  <si>
    <t>по заявке ПСД обследование засора труб канализации</t>
  </si>
  <si>
    <t>по заявке кв. 66 прочистка лежака канализации</t>
  </si>
  <si>
    <t>по заявке Парикмахерская обследование засора труб канализации</t>
  </si>
  <si>
    <t>обследование засора труб канализации</t>
  </si>
  <si>
    <t>по заявке Нач. участка установка замков на дверях ВРУ</t>
  </si>
  <si>
    <t>по заявке механизированная очистка территории МКД от снега</t>
  </si>
  <si>
    <t>проверка на плотность фланцевых, резьбовых соединений и сварных стыков на г/пр в подъезде здания при d до 32 мм</t>
  </si>
  <si>
    <t>смазка газового крана диаметром до 15 мм</t>
  </si>
  <si>
    <t>по заявке демонтаж старых, приобретение и установка новых почтовых ящиков</t>
  </si>
  <si>
    <t>по заявке кв. 8 обследование засора канализации в 1 подвале</t>
  </si>
  <si>
    <t>по заявке "Обществ.орг-ция Охотников и рыболовов" устранение течи  ХВС в подвале под подъездом № 6</t>
  </si>
  <si>
    <t>по заявке кв. 39 восстановление электроснабжения в подвале под подъездом № 3</t>
  </si>
  <si>
    <t>по заявке кв. 53 ревизия поливочного крана в подвале</t>
  </si>
  <si>
    <t>по заявке кв. 50 устранение течи поливочного крана</t>
  </si>
  <si>
    <t>ремонт подъездов (1-6)</t>
  </si>
  <si>
    <t>услуги по вывозу мусора (листвы) с территории 19.04.2023</t>
  </si>
  <si>
    <t>по заявке Парикм. Магия обследование засора канализации</t>
  </si>
  <si>
    <t>по заявке кв. 59  устранение течи трубы отопления</t>
  </si>
  <si>
    <t xml:space="preserve">по заявке кв. 74 устранение течи трубы отопления-отключение стояка </t>
  </si>
  <si>
    <t>по заявке кв. 52 обследование засора канализации</t>
  </si>
  <si>
    <t>по заявке кв. 40 устранение течи трубы отопления</t>
  </si>
  <si>
    <t>вывоз уличного смета, веток с территории МКД спецтехникой</t>
  </si>
  <si>
    <t>по заявке Магия устранение засора канализации</t>
  </si>
  <si>
    <t>по заявке кв. 88 устранение течи вводного крана ГВС</t>
  </si>
  <si>
    <t>по заявке ПСД штукатурка и побелка стен после замены почтовых ящиков</t>
  </si>
  <si>
    <t>по заявке кв. 38 устранение течи кранов на батарее, отключение стояка</t>
  </si>
  <si>
    <t>по заявке кв. 84 установка хомута на стояке ХВС</t>
  </si>
  <si>
    <t>перерасчет за июнь вывоз уличного смета, веток с территории МКД спецтехникой</t>
  </si>
  <si>
    <t>покос травы</t>
  </si>
  <si>
    <t>вывоз отходов растительного происхождения с территории МКД</t>
  </si>
  <si>
    <t>по заявке кв.53 обследование освещения возле под.№4,5,6</t>
  </si>
  <si>
    <t>по заявке кв.53 замена прожектора у подъезда №5</t>
  </si>
  <si>
    <t>по заявке кв.53 замена прожектора у подъезда №4</t>
  </si>
  <si>
    <t>по заявке кв.46 замена канализационного стояка ч/з перекрытие</t>
  </si>
  <si>
    <t>по заявке кв.46 обследование канализационного стояка ч/з перекрытие</t>
  </si>
  <si>
    <t>по заявке кв.38 обследование засора канализации</t>
  </si>
  <si>
    <t>по заявке "Парикмахерская" обследование течи трубы отопления</t>
  </si>
  <si>
    <t>по заявке кв.66 обследование засора канализации</t>
  </si>
  <si>
    <t>по заявке кв.73 обследование ГВС</t>
  </si>
  <si>
    <t>по заявке приобретение, демонтаж и установка скамеек</t>
  </si>
  <si>
    <t>по заявке нач.участка замена замка на дверях подвального помещения</t>
  </si>
  <si>
    <t>по заявке обследование системы отопления в квартире</t>
  </si>
  <si>
    <t>по заявке кв.31 обследование системы отопления в квартире</t>
  </si>
  <si>
    <t>по заявке кв.31,34 обследование системы отопления в квартире</t>
  </si>
  <si>
    <t>по заявке кв.6 обследование течи подводки к батарее</t>
  </si>
  <si>
    <t>по заявке студия "Перфект" обследование течи подводки к батарее</t>
  </si>
  <si>
    <t>по заявке кв.73,70,98,94 обследование системы отопления в квартире</t>
  </si>
  <si>
    <t>по заявке кв.90 обследование вентканал в квартире</t>
  </si>
  <si>
    <t>по заявке кв.71 обследование вентканал в квартире</t>
  </si>
  <si>
    <t>по заявке кв.8 обследование системы отопления в квартире</t>
  </si>
  <si>
    <t>по заявке кв.58 замена светильника в тамбуре подъезда №6</t>
  </si>
  <si>
    <t>по заявке кв.58 замена прожектора у подъезда №2</t>
  </si>
  <si>
    <t>по заявке "Парикмахерская" замена лежака вводной трубы</t>
  </si>
  <si>
    <t>по заявке кв.53 замена замка на дверях подвала под подъездом №3</t>
  </si>
  <si>
    <t>Выполнение работ по визуальному обследованию определения % физического износа в соответствии с ВСН 53-86 (р) МКД</t>
  </si>
  <si>
    <t>по заявке студии "Перфект" обследование течи батареи</t>
  </si>
  <si>
    <t>по заявке кв.39 обследование освещения в квартире</t>
  </si>
  <si>
    <t>по заявке кв.31 замена стояка отопления ч/з перекрытиекв.№28</t>
  </si>
  <si>
    <t>по заявке кв.39 обследование засора канализации /прочистили лежак в подвал</t>
  </si>
  <si>
    <t xml:space="preserve">по заявке кв.33 обследование канализационного стояка </t>
  </si>
  <si>
    <t>по заявке кв.27 обследование течи в кв.27/перекрытие кранов ГХВС в кв.27,вкл.стояки</t>
  </si>
  <si>
    <t>по заявке кв.20 обследование течи у счетчика ХВС</t>
  </si>
  <si>
    <t>по заявке кв.24 обследование течи в кв.24/отключение ГХВС</t>
  </si>
  <si>
    <t>по заявке обследование засора канализации</t>
  </si>
  <si>
    <t>по заявке кв.61 обследование засора канализационного стояка/прочистили</t>
  </si>
  <si>
    <t>по заявке кв.20 замена резьбы на стояке ХВС</t>
  </si>
  <si>
    <t>по заявке обследование наледи с крыш балконов с торца дома подъезд №1/установка сигнальной ленты</t>
  </si>
  <si>
    <t>по заявке кв.33 замена канализационного стояка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</si>
</sst>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.00"/>
    <numFmt numFmtId="165" formatCode="#,##0.00&quot; &quot;[$€-407];[Red]&quot;-&quot;#,##0.00&quot; &quot;[$€-407]"/>
  </numFmts>
  <fonts count="12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10" fillId="0" borderId="0">
      <alignment horizontal="center"/>
    </xf>
    <xf numFmtId="0" fontId="10" fillId="0" borderId="0">
      <alignment horizontal="center" textRotation="90"/>
    </xf>
    <xf numFmtId="0" fontId="11" fillId="0" borderId="0"/>
    <xf numFmtId="165" fontId="11" fillId="0" borderId="0"/>
  </cellStyleXfs>
  <cellXfs count="30">
    <xf numFmtId="0" fontId="0" fillId="0" borderId="0" xfId="0"/>
    <xf numFmtId="4" fontId="2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4" fontId="3" fillId="2" borderId="2" xfId="0" applyNumberFormat="1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vertical="center" wrapText="1"/>
    </xf>
    <xf numFmtId="43" fontId="3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 wrapText="1"/>
    </xf>
    <xf numFmtId="4" fontId="6" fillId="2" borderId="2" xfId="0" applyNumberFormat="1" applyFont="1" applyFill="1" applyBorder="1" applyAlignment="1">
      <alignment vertical="center" wrapText="1"/>
    </xf>
    <xf numFmtId="4" fontId="3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4" fontId="9" fillId="3" borderId="2" xfId="0" applyNumberFormat="1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2" fillId="0" borderId="0" xfId="0" applyNumberFormat="1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4" fontId="2" fillId="0" borderId="0" xfId="0" applyNumberFormat="1" applyFont="1" applyFill="1" applyAlignment="1">
      <alignment vertical="center" wrapText="1"/>
    </xf>
  </cellXfs>
  <cellStyles count="6">
    <cellStyle name="Heading" xfId="2"/>
    <cellStyle name="Heading1" xfId="3"/>
    <cellStyle name="Result" xfId="4"/>
    <cellStyle name="Result2" xfId="5"/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0.79998168889431442"/>
    <pageSetUpPr fitToPage="1"/>
  </sheetPr>
  <dimension ref="A1:N85"/>
  <sheetViews>
    <sheetView tabSelected="1" zoomScale="80" zoomScaleNormal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 activeCell="A86" sqref="A86:XFD96"/>
    </sheetView>
  </sheetViews>
  <sheetFormatPr defaultColWidth="9" defaultRowHeight="15.75"/>
  <cols>
    <col min="1" max="1" width="48.375" style="27" customWidth="1"/>
    <col min="2" max="2" width="9.25" style="28" customWidth="1"/>
    <col min="3" max="3" width="9.5" style="28" customWidth="1"/>
    <col min="4" max="4" width="9.875" style="28" customWidth="1"/>
    <col min="5" max="5" width="9.5" style="28" customWidth="1"/>
    <col min="6" max="6" width="8.5" style="28" customWidth="1"/>
    <col min="7" max="7" width="9.5" style="28" customWidth="1"/>
    <col min="8" max="8" width="10.875" style="28" customWidth="1"/>
    <col min="9" max="9" width="9.25" style="28" customWidth="1"/>
    <col min="10" max="10" width="10.5" style="28" customWidth="1"/>
    <col min="11" max="11" width="8.875" style="28" customWidth="1"/>
    <col min="12" max="12" width="8.5" style="28" customWidth="1"/>
    <col min="13" max="13" width="8.75" style="28" customWidth="1"/>
    <col min="14" max="14" width="9.25" style="29" customWidth="1"/>
    <col min="15" max="1014" width="10.75" style="2" customWidth="1"/>
    <col min="1015" max="16384" width="9" style="2"/>
  </cols>
  <sheetData>
    <row r="1" spans="1:14" ht="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5" spans="1:14" s="10" customFormat="1">
      <c r="A5" s="7" t="s">
        <v>2</v>
      </c>
      <c r="B5" s="8" t="s">
        <v>3</v>
      </c>
      <c r="C5" s="8" t="s">
        <v>4</v>
      </c>
      <c r="D5" s="8" t="s">
        <v>5</v>
      </c>
      <c r="E5" s="8" t="s">
        <v>6</v>
      </c>
      <c r="F5" s="8" t="s">
        <v>7</v>
      </c>
      <c r="G5" s="8" t="s">
        <v>8</v>
      </c>
      <c r="H5" s="8" t="s">
        <v>9</v>
      </c>
      <c r="I5" s="8" t="s">
        <v>10</v>
      </c>
      <c r="J5" s="8" t="s">
        <v>11</v>
      </c>
      <c r="K5" s="8" t="s">
        <v>12</v>
      </c>
      <c r="L5" s="8" t="s">
        <v>13</v>
      </c>
      <c r="M5" s="8" t="s">
        <v>14</v>
      </c>
      <c r="N5" s="9" t="s">
        <v>15</v>
      </c>
    </row>
    <row r="6" spans="1:14">
      <c r="A6" s="11" t="s">
        <v>16</v>
      </c>
      <c r="B6" s="12">
        <v>455.92784999999998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4">
        <f t="shared" ref="N6:N69" si="0">SUM(B6:M6)</f>
        <v>455.92784999999998</v>
      </c>
    </row>
    <row r="7" spans="1:14">
      <c r="A7" s="11" t="s">
        <v>17</v>
      </c>
      <c r="B7" s="13">
        <v>647.88412499999993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4">
        <f t="shared" si="0"/>
        <v>647.88412499999993</v>
      </c>
    </row>
    <row r="8" spans="1:14">
      <c r="A8" s="11" t="s">
        <v>18</v>
      </c>
      <c r="B8" s="12">
        <v>737.58688500000005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4">
        <f t="shared" si="0"/>
        <v>737.58688500000005</v>
      </c>
    </row>
    <row r="9" spans="1:14">
      <c r="A9" s="11" t="s">
        <v>19</v>
      </c>
      <c r="B9" s="12">
        <v>242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>
        <f t="shared" si="0"/>
        <v>242</v>
      </c>
    </row>
    <row r="10" spans="1:14" ht="31.5">
      <c r="A10" s="11" t="s">
        <v>20</v>
      </c>
      <c r="B10" s="13"/>
      <c r="C10" s="13">
        <v>396.18557999999996</v>
      </c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4">
        <f t="shared" si="0"/>
        <v>396.18557999999996</v>
      </c>
    </row>
    <row r="11" spans="1:14">
      <c r="A11" s="11" t="s">
        <v>19</v>
      </c>
      <c r="B11" s="13"/>
      <c r="C11" s="13">
        <v>1549.6209749999998</v>
      </c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4">
        <f t="shared" si="0"/>
        <v>1549.6209749999998</v>
      </c>
    </row>
    <row r="12" spans="1:14" ht="31.5">
      <c r="A12" s="11" t="s">
        <v>21</v>
      </c>
      <c r="B12" s="13"/>
      <c r="C12" s="13">
        <v>554.65981199999999</v>
      </c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4">
        <f t="shared" si="0"/>
        <v>554.65981199999999</v>
      </c>
    </row>
    <row r="13" spans="1:14" ht="31.5">
      <c r="A13" s="11" t="s">
        <v>22</v>
      </c>
      <c r="B13" s="13"/>
      <c r="C13" s="13"/>
      <c r="D13" s="13">
        <v>792.37115999999992</v>
      </c>
      <c r="E13" s="13"/>
      <c r="F13" s="13"/>
      <c r="G13" s="13"/>
      <c r="H13" s="13"/>
      <c r="I13" s="13"/>
      <c r="J13" s="13"/>
      <c r="K13" s="13"/>
      <c r="L13" s="13"/>
      <c r="M13" s="13"/>
      <c r="N13" s="14">
        <f t="shared" si="0"/>
        <v>792.37115999999992</v>
      </c>
    </row>
    <row r="14" spans="1:14">
      <c r="A14" s="11" t="s">
        <v>23</v>
      </c>
      <c r="B14" s="13"/>
      <c r="C14" s="13"/>
      <c r="D14" s="13">
        <v>396.19</v>
      </c>
      <c r="E14" s="13"/>
      <c r="F14" s="13"/>
      <c r="G14" s="13"/>
      <c r="H14" s="13"/>
      <c r="I14" s="13"/>
      <c r="J14" s="13"/>
      <c r="K14" s="13"/>
      <c r="L14" s="13"/>
      <c r="M14" s="13"/>
      <c r="N14" s="14">
        <f t="shared" si="0"/>
        <v>396.19</v>
      </c>
    </row>
    <row r="15" spans="1:14" ht="31.5">
      <c r="A15" s="11" t="s">
        <v>24</v>
      </c>
      <c r="B15" s="13"/>
      <c r="C15" s="13"/>
      <c r="D15" s="15">
        <v>396.19</v>
      </c>
      <c r="E15" s="13"/>
      <c r="F15" s="13"/>
      <c r="G15" s="13"/>
      <c r="H15" s="13"/>
      <c r="I15" s="13"/>
      <c r="J15" s="13"/>
      <c r="K15" s="13"/>
      <c r="L15" s="13"/>
      <c r="M15" s="13"/>
      <c r="N15" s="14">
        <f t="shared" si="0"/>
        <v>396.19</v>
      </c>
    </row>
    <row r="16" spans="1:14">
      <c r="A16" s="16" t="s">
        <v>25</v>
      </c>
      <c r="B16" s="13"/>
      <c r="C16" s="13"/>
      <c r="D16" s="13">
        <v>792.37115999999992</v>
      </c>
      <c r="E16" s="13"/>
      <c r="F16" s="13"/>
      <c r="G16" s="13"/>
      <c r="H16" s="13"/>
      <c r="I16" s="13"/>
      <c r="J16" s="13"/>
      <c r="K16" s="13"/>
      <c r="L16" s="13"/>
      <c r="M16" s="13"/>
      <c r="N16" s="14">
        <f t="shared" si="0"/>
        <v>792.37115999999992</v>
      </c>
    </row>
    <row r="17" spans="1:14" ht="31.5">
      <c r="A17" s="11" t="s">
        <v>26</v>
      </c>
      <c r="B17" s="13"/>
      <c r="C17" s="12"/>
      <c r="D17" s="13">
        <v>1462.63509</v>
      </c>
      <c r="E17" s="13"/>
      <c r="F17" s="13"/>
      <c r="G17" s="13"/>
      <c r="H17" s="13"/>
      <c r="I17" s="13"/>
      <c r="J17" s="13"/>
      <c r="K17" s="13"/>
      <c r="L17" s="13"/>
      <c r="M17" s="13"/>
      <c r="N17" s="14">
        <f t="shared" si="0"/>
        <v>1462.63509</v>
      </c>
    </row>
    <row r="18" spans="1:14" ht="31.5">
      <c r="A18" s="11" t="s">
        <v>27</v>
      </c>
      <c r="B18" s="13"/>
      <c r="C18" s="12"/>
      <c r="D18" s="13">
        <v>3984.75</v>
      </c>
      <c r="E18" s="13"/>
      <c r="F18" s="13"/>
      <c r="G18" s="13"/>
      <c r="H18" s="13"/>
      <c r="I18" s="13"/>
      <c r="J18" s="13"/>
      <c r="K18" s="13"/>
      <c r="L18" s="13"/>
      <c r="M18" s="13"/>
      <c r="N18" s="14">
        <f t="shared" si="0"/>
        <v>3984.75</v>
      </c>
    </row>
    <row r="19" spans="1:14" ht="47.25">
      <c r="A19" s="11" t="s">
        <v>28</v>
      </c>
      <c r="B19" s="13"/>
      <c r="C19" s="12"/>
      <c r="D19" s="13">
        <v>121.5</v>
      </c>
      <c r="E19" s="13"/>
      <c r="F19" s="13"/>
      <c r="G19" s="13"/>
      <c r="H19" s="13"/>
      <c r="I19" s="13"/>
      <c r="J19" s="13"/>
      <c r="K19" s="13"/>
      <c r="L19" s="13"/>
      <c r="M19" s="13"/>
      <c r="N19" s="14">
        <f t="shared" si="0"/>
        <v>121.5</v>
      </c>
    </row>
    <row r="20" spans="1:14">
      <c r="A20" s="11" t="s">
        <v>29</v>
      </c>
      <c r="B20" s="13"/>
      <c r="C20" s="12"/>
      <c r="D20" s="13">
        <v>530</v>
      </c>
      <c r="E20" s="13"/>
      <c r="F20" s="13"/>
      <c r="G20" s="13"/>
      <c r="H20" s="13"/>
      <c r="I20" s="13"/>
      <c r="J20" s="13"/>
      <c r="K20" s="13"/>
      <c r="L20" s="13"/>
      <c r="M20" s="13"/>
      <c r="N20" s="14">
        <f t="shared" si="0"/>
        <v>530</v>
      </c>
    </row>
    <row r="21" spans="1:14" ht="31.5">
      <c r="A21" s="11" t="s">
        <v>30</v>
      </c>
      <c r="B21" s="13"/>
      <c r="C21" s="12"/>
      <c r="D21" s="13"/>
      <c r="E21" s="13">
        <v>35803.681514999997</v>
      </c>
      <c r="F21" s="13"/>
      <c r="G21" s="13"/>
      <c r="H21" s="13"/>
      <c r="I21" s="13"/>
      <c r="J21" s="13"/>
      <c r="K21" s="13"/>
      <c r="L21" s="13"/>
      <c r="M21" s="13"/>
      <c r="N21" s="14">
        <f t="shared" si="0"/>
        <v>35803.681514999997</v>
      </c>
    </row>
    <row r="22" spans="1:14" ht="31.5">
      <c r="A22" s="11" t="s">
        <v>31</v>
      </c>
      <c r="B22" s="13"/>
      <c r="C22" s="13"/>
      <c r="D22" s="13"/>
      <c r="E22" s="13">
        <v>396.19</v>
      </c>
      <c r="F22" s="13"/>
      <c r="G22" s="13"/>
      <c r="H22" s="13"/>
      <c r="I22" s="13"/>
      <c r="J22" s="13"/>
      <c r="K22" s="13"/>
      <c r="L22" s="13"/>
      <c r="M22" s="13"/>
      <c r="N22" s="14">
        <f t="shared" si="0"/>
        <v>396.19</v>
      </c>
    </row>
    <row r="23" spans="1:14" ht="31.5">
      <c r="A23" s="11" t="s">
        <v>32</v>
      </c>
      <c r="B23" s="13"/>
      <c r="C23" s="13"/>
      <c r="D23" s="13"/>
      <c r="E23" s="13">
        <v>396.19</v>
      </c>
      <c r="F23" s="13"/>
      <c r="G23" s="13"/>
      <c r="H23" s="13"/>
      <c r="I23" s="13"/>
      <c r="J23" s="13"/>
      <c r="K23" s="13"/>
      <c r="L23" s="13"/>
      <c r="M23" s="13"/>
      <c r="N23" s="14">
        <f t="shared" si="0"/>
        <v>396.19</v>
      </c>
    </row>
    <row r="24" spans="1:14" ht="31.5">
      <c r="A24" s="11" t="s">
        <v>33</v>
      </c>
      <c r="B24" s="13"/>
      <c r="C24" s="13"/>
      <c r="D24" s="13"/>
      <c r="E24" s="13">
        <v>180.8</v>
      </c>
      <c r="F24" s="13"/>
      <c r="G24" s="13"/>
      <c r="H24" s="13"/>
      <c r="I24" s="13"/>
      <c r="J24" s="13"/>
      <c r="K24" s="13"/>
      <c r="L24" s="13"/>
      <c r="M24" s="13"/>
      <c r="N24" s="14">
        <f t="shared" si="0"/>
        <v>180.8</v>
      </c>
    </row>
    <row r="25" spans="1:14" ht="31.5">
      <c r="A25" s="11" t="s">
        <v>34</v>
      </c>
      <c r="B25" s="13"/>
      <c r="C25" s="13"/>
      <c r="D25" s="13"/>
      <c r="E25" s="13">
        <v>198.09</v>
      </c>
      <c r="F25" s="13"/>
      <c r="G25" s="13"/>
      <c r="H25" s="13"/>
      <c r="I25" s="13"/>
      <c r="J25" s="13"/>
      <c r="K25" s="13"/>
      <c r="L25" s="13"/>
      <c r="M25" s="13"/>
      <c r="N25" s="14">
        <f t="shared" si="0"/>
        <v>198.09</v>
      </c>
    </row>
    <row r="26" spans="1:14">
      <c r="A26" s="11" t="s">
        <v>35</v>
      </c>
      <c r="B26" s="13"/>
      <c r="C26" s="13"/>
      <c r="D26" s="13"/>
      <c r="E26" s="13">
        <v>396.19</v>
      </c>
      <c r="F26" s="13"/>
      <c r="G26" s="13"/>
      <c r="H26" s="13"/>
      <c r="I26" s="13"/>
      <c r="J26" s="13"/>
      <c r="K26" s="13"/>
      <c r="L26" s="13"/>
      <c r="M26" s="13"/>
      <c r="N26" s="14">
        <f>SUM(B26:M26)</f>
        <v>396.19</v>
      </c>
    </row>
    <row r="27" spans="1:14">
      <c r="A27" s="17" t="s">
        <v>36</v>
      </c>
      <c r="B27" s="13"/>
      <c r="C27" s="13"/>
      <c r="D27" s="13"/>
      <c r="E27" s="13">
        <v>241297.03615499998</v>
      </c>
      <c r="F27" s="13"/>
      <c r="G27" s="13"/>
      <c r="H27" s="13"/>
      <c r="I27" s="13"/>
      <c r="J27" s="13"/>
      <c r="K27" s="13"/>
      <c r="L27" s="13"/>
      <c r="M27" s="13"/>
      <c r="N27" s="14">
        <f>SUM(B27:M27)</f>
        <v>241297.03615499998</v>
      </c>
    </row>
    <row r="28" spans="1:14" ht="31.5">
      <c r="A28" s="11" t="s">
        <v>37</v>
      </c>
      <c r="B28" s="13"/>
      <c r="C28" s="13"/>
      <c r="D28" s="13"/>
      <c r="E28" s="13">
        <v>855.26</v>
      </c>
      <c r="F28" s="13"/>
      <c r="G28" s="13"/>
      <c r="H28" s="13"/>
      <c r="I28" s="13"/>
      <c r="J28" s="13"/>
      <c r="K28" s="13"/>
      <c r="L28" s="13"/>
      <c r="M28" s="13"/>
      <c r="N28" s="14">
        <f t="shared" si="0"/>
        <v>855.26</v>
      </c>
    </row>
    <row r="29" spans="1:14" ht="31.5">
      <c r="A29" s="11" t="s">
        <v>38</v>
      </c>
      <c r="B29" s="13"/>
      <c r="C29" s="13"/>
      <c r="D29" s="13"/>
      <c r="E29" s="13"/>
      <c r="F29" s="13">
        <v>396.18557999999996</v>
      </c>
      <c r="G29" s="13"/>
      <c r="H29" s="13"/>
      <c r="I29" s="13"/>
      <c r="J29" s="13"/>
      <c r="K29" s="13"/>
      <c r="L29" s="13"/>
      <c r="M29" s="13"/>
      <c r="N29" s="14">
        <f t="shared" si="0"/>
        <v>396.18557999999996</v>
      </c>
    </row>
    <row r="30" spans="1:14">
      <c r="A30" s="11" t="s">
        <v>39</v>
      </c>
      <c r="B30" s="13"/>
      <c r="C30" s="13"/>
      <c r="D30" s="13"/>
      <c r="E30" s="13"/>
      <c r="F30" s="13">
        <v>198.09</v>
      </c>
      <c r="G30" s="13"/>
      <c r="H30" s="13"/>
      <c r="I30" s="13"/>
      <c r="J30" s="13"/>
      <c r="K30" s="13"/>
      <c r="L30" s="13"/>
      <c r="M30" s="13"/>
      <c r="N30" s="14">
        <f t="shared" si="0"/>
        <v>198.09</v>
      </c>
    </row>
    <row r="31" spans="1:14" ht="31.5">
      <c r="A31" s="11" t="s">
        <v>40</v>
      </c>
      <c r="B31" s="13"/>
      <c r="C31" s="13"/>
      <c r="D31" s="13"/>
      <c r="E31" s="13"/>
      <c r="F31" s="13">
        <v>396.19</v>
      </c>
      <c r="G31" s="13"/>
      <c r="H31" s="13"/>
      <c r="I31" s="13"/>
      <c r="J31" s="13"/>
      <c r="K31" s="13"/>
      <c r="L31" s="13"/>
      <c r="M31" s="13"/>
      <c r="N31" s="14">
        <f t="shared" si="0"/>
        <v>396.19</v>
      </c>
    </row>
    <row r="32" spans="1:14">
      <c r="A32" s="11" t="s">
        <v>41</v>
      </c>
      <c r="B32" s="13"/>
      <c r="C32" s="13"/>
      <c r="D32" s="13"/>
      <c r="E32" s="13"/>
      <c r="F32" s="13">
        <v>396.19</v>
      </c>
      <c r="G32" s="13"/>
      <c r="H32" s="13"/>
      <c r="I32" s="13"/>
      <c r="J32" s="13"/>
      <c r="K32" s="13"/>
      <c r="L32" s="13"/>
      <c r="M32" s="13"/>
      <c r="N32" s="14">
        <f t="shared" si="0"/>
        <v>396.19</v>
      </c>
    </row>
    <row r="33" spans="1:14">
      <c r="A33" s="11" t="s">
        <v>42</v>
      </c>
      <c r="B33" s="13"/>
      <c r="C33" s="13"/>
      <c r="D33" s="13"/>
      <c r="E33" s="13"/>
      <c r="F33" s="13">
        <v>291.93968999999998</v>
      </c>
      <c r="G33" s="13"/>
      <c r="H33" s="13"/>
      <c r="I33" s="13"/>
      <c r="J33" s="13"/>
      <c r="K33" s="13"/>
      <c r="L33" s="13"/>
      <c r="M33" s="13"/>
      <c r="N33" s="14">
        <f t="shared" si="0"/>
        <v>291.93968999999998</v>
      </c>
    </row>
    <row r="34" spans="1:14" ht="31.5">
      <c r="A34" s="11" t="s">
        <v>43</v>
      </c>
      <c r="B34" s="13"/>
      <c r="C34" s="13"/>
      <c r="D34" s="13"/>
      <c r="E34" s="13"/>
      <c r="F34" s="13"/>
      <c r="G34" s="13">
        <v>48.89</v>
      </c>
      <c r="H34" s="13"/>
      <c r="I34" s="13"/>
      <c r="J34" s="13"/>
      <c r="K34" s="13"/>
      <c r="L34" s="13"/>
      <c r="M34" s="13"/>
      <c r="N34" s="14">
        <f t="shared" si="0"/>
        <v>48.89</v>
      </c>
    </row>
    <row r="35" spans="1:14">
      <c r="A35" s="11" t="s">
        <v>44</v>
      </c>
      <c r="B35" s="13"/>
      <c r="C35" s="13"/>
      <c r="D35" s="13"/>
      <c r="E35" s="13"/>
      <c r="F35" s="13"/>
      <c r="G35" s="13">
        <v>396.18557999999996</v>
      </c>
      <c r="H35" s="13"/>
      <c r="I35" s="13"/>
      <c r="J35" s="13"/>
      <c r="K35" s="13"/>
      <c r="L35" s="13"/>
      <c r="M35" s="13"/>
      <c r="N35" s="14">
        <f t="shared" si="0"/>
        <v>396.18557999999996</v>
      </c>
    </row>
    <row r="36" spans="1:14">
      <c r="A36" s="11" t="s">
        <v>45</v>
      </c>
      <c r="B36" s="13"/>
      <c r="C36" s="13"/>
      <c r="D36" s="13"/>
      <c r="E36" s="13"/>
      <c r="F36" s="13"/>
      <c r="G36" s="13">
        <v>396.18557999999996</v>
      </c>
      <c r="H36" s="13"/>
      <c r="I36" s="13"/>
      <c r="J36" s="13"/>
      <c r="K36" s="13"/>
      <c r="L36" s="13"/>
      <c r="M36" s="13"/>
      <c r="N36" s="14">
        <f t="shared" si="0"/>
        <v>396.18557999999996</v>
      </c>
    </row>
    <row r="37" spans="1:14" ht="31.5">
      <c r="A37" s="17" t="s">
        <v>46</v>
      </c>
      <c r="B37" s="13"/>
      <c r="C37" s="13"/>
      <c r="D37" s="13"/>
      <c r="E37" s="13"/>
      <c r="F37" s="13"/>
      <c r="G37" s="13">
        <v>11341.315755</v>
      </c>
      <c r="H37" s="13"/>
      <c r="I37" s="13"/>
      <c r="J37" s="13"/>
      <c r="K37" s="13"/>
      <c r="L37" s="13"/>
      <c r="M37" s="13"/>
      <c r="N37" s="14">
        <f t="shared" si="0"/>
        <v>11341.315755</v>
      </c>
    </row>
    <row r="38" spans="1:14" ht="31.5">
      <c r="A38" s="11" t="s">
        <v>47</v>
      </c>
      <c r="B38" s="13"/>
      <c r="C38" s="13"/>
      <c r="D38" s="13"/>
      <c r="E38" s="13"/>
      <c r="F38" s="13"/>
      <c r="G38" s="13">
        <v>396.19</v>
      </c>
      <c r="H38" s="13"/>
      <c r="I38" s="13"/>
      <c r="J38" s="13"/>
      <c r="K38" s="13"/>
      <c r="L38" s="13"/>
      <c r="M38" s="13"/>
      <c r="N38" s="14">
        <f t="shared" si="0"/>
        <v>396.19</v>
      </c>
    </row>
    <row r="39" spans="1:14">
      <c r="A39" s="11" t="s">
        <v>48</v>
      </c>
      <c r="B39" s="13"/>
      <c r="C39" s="13"/>
      <c r="D39" s="13"/>
      <c r="E39" s="13"/>
      <c r="F39" s="13"/>
      <c r="G39" s="13">
        <v>632.92560971752562</v>
      </c>
      <c r="H39" s="13"/>
      <c r="I39" s="13"/>
      <c r="J39" s="13"/>
      <c r="K39" s="13"/>
      <c r="L39" s="13"/>
      <c r="M39" s="13"/>
      <c r="N39" s="14">
        <f t="shared" si="0"/>
        <v>632.92560971752562</v>
      </c>
    </row>
    <row r="40" spans="1:14" ht="31.5">
      <c r="A40" s="11" t="s">
        <v>49</v>
      </c>
      <c r="B40" s="13"/>
      <c r="C40" s="13"/>
      <c r="D40" s="13"/>
      <c r="E40" s="13"/>
      <c r="F40" s="13"/>
      <c r="G40" s="13"/>
      <c r="H40" s="13">
        <v>433.33</v>
      </c>
      <c r="I40" s="13"/>
      <c r="J40" s="13"/>
      <c r="K40" s="13"/>
      <c r="L40" s="13"/>
      <c r="M40" s="13"/>
      <c r="N40" s="14">
        <f t="shared" si="0"/>
        <v>433.33</v>
      </c>
    </row>
    <row r="41" spans="1:14">
      <c r="A41" s="11" t="s">
        <v>50</v>
      </c>
      <c r="B41" s="13"/>
      <c r="C41" s="13"/>
      <c r="D41" s="13"/>
      <c r="E41" s="13"/>
      <c r="F41" s="13"/>
      <c r="G41" s="13"/>
      <c r="H41" s="13">
        <v>830.6336</v>
      </c>
      <c r="I41" s="13"/>
      <c r="J41" s="13"/>
      <c r="K41" s="13"/>
      <c r="L41" s="13"/>
      <c r="M41" s="13"/>
      <c r="N41" s="14">
        <f t="shared" si="0"/>
        <v>830.6336</v>
      </c>
    </row>
    <row r="42" spans="1:14" ht="31.5">
      <c r="A42" s="11" t="s">
        <v>51</v>
      </c>
      <c r="B42" s="13"/>
      <c r="C42" s="13"/>
      <c r="D42" s="13"/>
      <c r="E42" s="13"/>
      <c r="F42" s="13"/>
      <c r="G42" s="13"/>
      <c r="H42" s="13">
        <v>630.77</v>
      </c>
      <c r="I42" s="13"/>
      <c r="J42" s="13"/>
      <c r="K42" s="13"/>
      <c r="L42" s="13"/>
      <c r="M42" s="13"/>
      <c r="N42" s="14">
        <f t="shared" si="0"/>
        <v>630.77</v>
      </c>
    </row>
    <row r="43" spans="1:14" ht="31.5">
      <c r="A43" s="11" t="s">
        <v>52</v>
      </c>
      <c r="B43" s="13"/>
      <c r="C43" s="13"/>
      <c r="D43" s="13"/>
      <c r="E43" s="13"/>
      <c r="F43" s="13"/>
      <c r="G43" s="13"/>
      <c r="H43" s="13">
        <v>180.79897499999998</v>
      </c>
      <c r="I43" s="13"/>
      <c r="J43" s="13"/>
      <c r="K43" s="13"/>
      <c r="L43" s="13"/>
      <c r="M43" s="13"/>
      <c r="N43" s="14">
        <f t="shared" si="0"/>
        <v>180.79897499999998</v>
      </c>
    </row>
    <row r="44" spans="1:14">
      <c r="A44" s="11" t="s">
        <v>53</v>
      </c>
      <c r="B44" s="13"/>
      <c r="C44" s="13"/>
      <c r="D44" s="13"/>
      <c r="E44" s="13"/>
      <c r="F44" s="13"/>
      <c r="G44" s="13"/>
      <c r="H44" s="13">
        <v>705.75</v>
      </c>
      <c r="I44" s="13"/>
      <c r="J44" s="13"/>
      <c r="K44" s="13"/>
      <c r="L44" s="13"/>
      <c r="M44" s="13"/>
      <c r="N44" s="14">
        <f t="shared" si="0"/>
        <v>705.75</v>
      </c>
    </row>
    <row r="45" spans="1:14">
      <c r="A45" s="11" t="s">
        <v>54</v>
      </c>
      <c r="B45" s="13"/>
      <c r="C45" s="13"/>
      <c r="D45" s="18"/>
      <c r="E45" s="13"/>
      <c r="F45" s="13"/>
      <c r="G45" s="13"/>
      <c r="H45" s="13">
        <v>705.75</v>
      </c>
      <c r="I45" s="13"/>
      <c r="J45" s="13"/>
      <c r="K45" s="13"/>
      <c r="L45" s="13"/>
      <c r="M45" s="13"/>
      <c r="N45" s="14">
        <f t="shared" si="0"/>
        <v>705.75</v>
      </c>
    </row>
    <row r="46" spans="1:14" ht="31.5">
      <c r="A46" s="17" t="s">
        <v>55</v>
      </c>
      <c r="B46" s="13"/>
      <c r="C46" s="13"/>
      <c r="D46" s="13"/>
      <c r="E46" s="13"/>
      <c r="F46" s="13"/>
      <c r="G46" s="13"/>
      <c r="H46" s="13"/>
      <c r="I46" s="13">
        <v>654.02063999999996</v>
      </c>
      <c r="J46" s="13"/>
      <c r="K46" s="13"/>
      <c r="L46" s="13"/>
      <c r="M46" s="13"/>
      <c r="N46" s="14">
        <f t="shared" si="0"/>
        <v>654.02063999999996</v>
      </c>
    </row>
    <row r="47" spans="1:14" ht="31.5">
      <c r="A47" s="11" t="s">
        <v>56</v>
      </c>
      <c r="B47" s="13"/>
      <c r="C47" s="13"/>
      <c r="D47" s="13"/>
      <c r="E47" s="13"/>
      <c r="F47" s="13"/>
      <c r="G47" s="13"/>
      <c r="H47" s="13"/>
      <c r="I47" s="13">
        <v>396.18557999999996</v>
      </c>
      <c r="J47" s="13"/>
      <c r="K47" s="13"/>
      <c r="L47" s="13"/>
      <c r="M47" s="13"/>
      <c r="N47" s="14">
        <f t="shared" si="0"/>
        <v>396.18557999999996</v>
      </c>
    </row>
    <row r="48" spans="1:14">
      <c r="A48" s="11" t="s">
        <v>57</v>
      </c>
      <c r="B48" s="13"/>
      <c r="C48" s="13"/>
      <c r="D48" s="13"/>
      <c r="E48" s="13"/>
      <c r="F48" s="13"/>
      <c r="G48" s="13"/>
      <c r="H48" s="13"/>
      <c r="I48" s="13">
        <v>396.18557999999996</v>
      </c>
      <c r="J48" s="19"/>
      <c r="K48" s="13"/>
      <c r="L48" s="13"/>
      <c r="M48" s="13"/>
      <c r="N48" s="14">
        <f t="shared" si="0"/>
        <v>396.18557999999996</v>
      </c>
    </row>
    <row r="49" spans="1:14" ht="31.5">
      <c r="A49" s="11" t="s">
        <v>58</v>
      </c>
      <c r="B49" s="13"/>
      <c r="C49" s="13"/>
      <c r="D49" s="13"/>
      <c r="E49" s="13"/>
      <c r="F49" s="13"/>
      <c r="G49" s="13"/>
      <c r="H49" s="13"/>
      <c r="I49" s="13"/>
      <c r="J49" s="19">
        <v>396.18557999999996</v>
      </c>
      <c r="K49" s="13"/>
      <c r="L49" s="13"/>
      <c r="M49" s="13"/>
      <c r="N49" s="14">
        <f t="shared" si="0"/>
        <v>396.18557999999996</v>
      </c>
    </row>
    <row r="50" spans="1:14">
      <c r="A50" s="11" t="s">
        <v>59</v>
      </c>
      <c r="B50" s="13"/>
      <c r="C50" s="13"/>
      <c r="D50" s="13"/>
      <c r="E50" s="13"/>
      <c r="F50" s="13"/>
      <c r="G50" s="13"/>
      <c r="H50" s="13"/>
      <c r="I50" s="13"/>
      <c r="J50" s="19">
        <v>455.92784999999998</v>
      </c>
      <c r="K50" s="13"/>
      <c r="L50" s="13"/>
      <c r="M50" s="13"/>
      <c r="N50" s="14">
        <f t="shared" si="0"/>
        <v>455.92784999999998</v>
      </c>
    </row>
    <row r="51" spans="1:14">
      <c r="A51" s="11" t="s">
        <v>60</v>
      </c>
      <c r="B51" s="13"/>
      <c r="C51" s="13"/>
      <c r="D51" s="13"/>
      <c r="E51" s="13"/>
      <c r="F51" s="13"/>
      <c r="G51" s="13"/>
      <c r="H51" s="13"/>
      <c r="I51" s="13"/>
      <c r="J51" s="19">
        <v>455.92784999999998</v>
      </c>
      <c r="K51" s="13"/>
      <c r="L51" s="13"/>
      <c r="M51" s="13"/>
      <c r="N51" s="14">
        <f t="shared" si="0"/>
        <v>455.92784999999998</v>
      </c>
    </row>
    <row r="52" spans="1:14" ht="31.5">
      <c r="A52" s="11" t="s">
        <v>61</v>
      </c>
      <c r="B52" s="13"/>
      <c r="C52" s="13"/>
      <c r="D52" s="13"/>
      <c r="E52" s="13"/>
      <c r="F52" s="13"/>
      <c r="G52" s="13"/>
      <c r="H52" s="13"/>
      <c r="I52" s="13"/>
      <c r="J52" s="19">
        <v>75811.271865000002</v>
      </c>
      <c r="K52" s="13"/>
      <c r="L52" s="13"/>
      <c r="M52" s="13"/>
      <c r="N52" s="14">
        <f t="shared" si="0"/>
        <v>75811.271865000002</v>
      </c>
    </row>
    <row r="53" spans="1:14" ht="31.5">
      <c r="A53" s="11" t="s">
        <v>62</v>
      </c>
      <c r="B53" s="13"/>
      <c r="C53" s="13"/>
      <c r="D53" s="13"/>
      <c r="E53" s="13"/>
      <c r="F53" s="13"/>
      <c r="G53" s="13"/>
      <c r="H53" s="13"/>
      <c r="I53" s="13"/>
      <c r="J53" s="19">
        <v>1204.2518250000001</v>
      </c>
      <c r="K53" s="13"/>
      <c r="L53" s="13"/>
      <c r="M53" s="13"/>
      <c r="N53" s="14">
        <f t="shared" si="0"/>
        <v>1204.2518250000001</v>
      </c>
    </row>
    <row r="54" spans="1:14" ht="31.5">
      <c r="A54" s="11" t="s">
        <v>63</v>
      </c>
      <c r="B54" s="13"/>
      <c r="C54" s="13"/>
      <c r="D54" s="13"/>
      <c r="E54" s="13"/>
      <c r="F54" s="13"/>
      <c r="G54" s="13"/>
      <c r="H54" s="13"/>
      <c r="I54" s="13"/>
      <c r="J54" s="13"/>
      <c r="K54" s="13">
        <v>396.18558000000002</v>
      </c>
      <c r="L54" s="13"/>
      <c r="M54" s="13"/>
      <c r="N54" s="14">
        <f t="shared" si="0"/>
        <v>396.18558000000002</v>
      </c>
    </row>
    <row r="55" spans="1:14" ht="31.5">
      <c r="A55" s="11" t="s">
        <v>64</v>
      </c>
      <c r="B55" s="13"/>
      <c r="C55" s="13"/>
      <c r="D55" s="13"/>
      <c r="E55" s="13"/>
      <c r="F55" s="13"/>
      <c r="G55" s="13"/>
      <c r="H55" s="13"/>
      <c r="I55" s="13"/>
      <c r="J55" s="13"/>
      <c r="K55" s="13">
        <v>396.18558000000002</v>
      </c>
      <c r="L55" s="13"/>
      <c r="M55" s="13"/>
      <c r="N55" s="14">
        <f t="shared" si="0"/>
        <v>396.18558000000002</v>
      </c>
    </row>
    <row r="56" spans="1:14" ht="31.5">
      <c r="A56" s="11" t="s">
        <v>65</v>
      </c>
      <c r="B56" s="13"/>
      <c r="C56" s="13"/>
      <c r="D56" s="13"/>
      <c r="E56" s="13"/>
      <c r="F56" s="13"/>
      <c r="G56" s="13"/>
      <c r="H56" s="13"/>
      <c r="I56" s="13"/>
      <c r="J56" s="13"/>
      <c r="K56" s="13">
        <v>396.18558000000002</v>
      </c>
      <c r="L56" s="13"/>
      <c r="M56" s="13"/>
      <c r="N56" s="14">
        <f t="shared" si="0"/>
        <v>396.18558000000002</v>
      </c>
    </row>
    <row r="57" spans="1:14" ht="31.5">
      <c r="A57" s="11" t="s">
        <v>64</v>
      </c>
      <c r="B57" s="13"/>
      <c r="C57" s="13"/>
      <c r="D57" s="13"/>
      <c r="E57" s="13"/>
      <c r="F57" s="13"/>
      <c r="G57" s="13"/>
      <c r="H57" s="13"/>
      <c r="I57" s="13"/>
      <c r="J57" s="13"/>
      <c r="K57" s="13">
        <v>396.18558000000002</v>
      </c>
      <c r="L57" s="13"/>
      <c r="M57" s="13"/>
      <c r="N57" s="14">
        <f t="shared" si="0"/>
        <v>396.18558000000002</v>
      </c>
    </row>
    <row r="58" spans="1:14">
      <c r="A58" s="11" t="s">
        <v>66</v>
      </c>
      <c r="B58" s="13"/>
      <c r="C58" s="13"/>
      <c r="D58" s="13"/>
      <c r="E58" s="13"/>
      <c r="F58" s="13"/>
      <c r="G58" s="13"/>
      <c r="H58" s="13"/>
      <c r="I58" s="13"/>
      <c r="J58" s="13"/>
      <c r="K58" s="13">
        <v>396.18558000000002</v>
      </c>
      <c r="L58" s="13"/>
      <c r="M58" s="13"/>
      <c r="N58" s="14">
        <f t="shared" si="0"/>
        <v>396.18558000000002</v>
      </c>
    </row>
    <row r="59" spans="1:14" ht="31.5">
      <c r="A59" s="11" t="s">
        <v>67</v>
      </c>
      <c r="B59" s="13"/>
      <c r="C59" s="13"/>
      <c r="D59" s="13"/>
      <c r="E59" s="13"/>
      <c r="F59" s="13"/>
      <c r="G59" s="13"/>
      <c r="H59" s="13"/>
      <c r="I59" s="13"/>
      <c r="J59" s="13"/>
      <c r="K59" s="13">
        <v>396.18558000000002</v>
      </c>
      <c r="L59" s="13"/>
      <c r="M59" s="13"/>
      <c r="N59" s="14">
        <f t="shared" si="0"/>
        <v>396.18558000000002</v>
      </c>
    </row>
    <row r="60" spans="1:14" ht="31.5">
      <c r="A60" s="11" t="s">
        <v>68</v>
      </c>
      <c r="B60" s="13"/>
      <c r="C60" s="13"/>
      <c r="D60" s="13"/>
      <c r="E60" s="13"/>
      <c r="F60" s="13"/>
      <c r="G60" s="13"/>
      <c r="H60" s="13"/>
      <c r="I60" s="13"/>
      <c r="J60" s="13"/>
      <c r="K60" s="13">
        <v>396.18558000000002</v>
      </c>
      <c r="L60" s="13"/>
      <c r="M60" s="13"/>
      <c r="N60" s="14">
        <f t="shared" si="0"/>
        <v>396.18558000000002</v>
      </c>
    </row>
    <row r="61" spans="1:14">
      <c r="A61" s="11" t="s">
        <v>69</v>
      </c>
      <c r="B61" s="13"/>
      <c r="C61" s="13"/>
      <c r="D61" s="13"/>
      <c r="E61" s="13"/>
      <c r="F61" s="13"/>
      <c r="G61" s="13"/>
      <c r="H61" s="13"/>
      <c r="I61" s="13"/>
      <c r="J61" s="13"/>
      <c r="K61" s="13">
        <v>386.75259</v>
      </c>
      <c r="L61" s="13"/>
      <c r="M61" s="13"/>
      <c r="N61" s="14">
        <f t="shared" si="0"/>
        <v>386.75259</v>
      </c>
    </row>
    <row r="62" spans="1:14">
      <c r="A62" s="11" t="s">
        <v>70</v>
      </c>
      <c r="B62" s="13"/>
      <c r="C62" s="13"/>
      <c r="D62" s="13"/>
      <c r="E62" s="13"/>
      <c r="F62" s="13"/>
      <c r="G62" s="13"/>
      <c r="H62" s="13"/>
      <c r="I62" s="13"/>
      <c r="J62" s="13"/>
      <c r="K62" s="13">
        <v>580.12888499999997</v>
      </c>
      <c r="L62" s="13"/>
      <c r="M62" s="13"/>
      <c r="N62" s="14">
        <f t="shared" si="0"/>
        <v>580.12888499999997</v>
      </c>
    </row>
    <row r="63" spans="1:14" ht="31.5">
      <c r="A63" s="11" t="s">
        <v>71</v>
      </c>
      <c r="B63" s="13"/>
      <c r="C63" s="13"/>
      <c r="D63" s="13"/>
      <c r="E63" s="13"/>
      <c r="F63" s="13"/>
      <c r="G63" s="13"/>
      <c r="H63" s="13"/>
      <c r="I63" s="13"/>
      <c r="J63" s="13"/>
      <c r="K63" s="13">
        <v>455.92784999999998</v>
      </c>
      <c r="L63" s="13"/>
      <c r="M63" s="13"/>
      <c r="N63" s="14">
        <f t="shared" si="0"/>
        <v>455.92784999999998</v>
      </c>
    </row>
    <row r="64" spans="1:14" ht="31.5">
      <c r="A64" s="11" t="s">
        <v>72</v>
      </c>
      <c r="B64" s="13"/>
      <c r="C64" s="13"/>
      <c r="D64" s="13"/>
      <c r="E64" s="13"/>
      <c r="F64" s="13"/>
      <c r="G64" s="13"/>
      <c r="H64" s="13"/>
      <c r="I64" s="13"/>
      <c r="J64" s="13"/>
      <c r="K64" s="13">
        <v>1146.7989749999999</v>
      </c>
      <c r="L64" s="13"/>
      <c r="M64" s="13"/>
      <c r="N64" s="14">
        <f t="shared" si="0"/>
        <v>1146.7989749999999</v>
      </c>
    </row>
    <row r="65" spans="1:14">
      <c r="A65" s="11" t="s">
        <v>73</v>
      </c>
      <c r="B65" s="13"/>
      <c r="C65" s="13"/>
      <c r="D65" s="13"/>
      <c r="E65" s="13"/>
      <c r="F65" s="13"/>
      <c r="G65" s="13"/>
      <c r="H65" s="13"/>
      <c r="I65" s="13"/>
      <c r="J65" s="13"/>
      <c r="K65" s="13">
        <v>538.70197499999995</v>
      </c>
      <c r="L65" s="13"/>
      <c r="M65" s="13"/>
      <c r="N65" s="14">
        <f t="shared" si="0"/>
        <v>538.70197499999995</v>
      </c>
    </row>
    <row r="66" spans="1:14" ht="31.5">
      <c r="A66" s="11" t="s">
        <v>74</v>
      </c>
      <c r="B66" s="13"/>
      <c r="C66" s="13"/>
      <c r="D66" s="13"/>
      <c r="E66" s="13"/>
      <c r="F66" s="13"/>
      <c r="G66" s="13"/>
      <c r="H66" s="13"/>
      <c r="I66" s="13"/>
      <c r="J66" s="13"/>
      <c r="K66" s="13">
        <v>5088.7068749999999</v>
      </c>
      <c r="L66" s="13"/>
      <c r="M66" s="13"/>
      <c r="N66" s="14">
        <f t="shared" si="0"/>
        <v>5088.7068749999999</v>
      </c>
    </row>
    <row r="67" spans="1:14" ht="31.5">
      <c r="A67" s="11" t="s">
        <v>75</v>
      </c>
      <c r="B67" s="13"/>
      <c r="C67" s="13"/>
      <c r="D67" s="13"/>
      <c r="E67" s="13"/>
      <c r="F67" s="13"/>
      <c r="G67" s="13"/>
      <c r="H67" s="13"/>
      <c r="I67" s="13"/>
      <c r="J67" s="13"/>
      <c r="K67" s="13">
        <v>1130.8575599999999</v>
      </c>
      <c r="L67" s="13"/>
      <c r="M67" s="13"/>
      <c r="N67" s="14">
        <f t="shared" si="0"/>
        <v>1130.8575599999999</v>
      </c>
    </row>
    <row r="68" spans="1:14" ht="47.25">
      <c r="A68" s="11" t="s">
        <v>76</v>
      </c>
      <c r="B68" s="13"/>
      <c r="C68" s="13"/>
      <c r="D68" s="13"/>
      <c r="E68" s="13"/>
      <c r="F68" s="13"/>
      <c r="G68" s="13"/>
      <c r="H68" s="13"/>
      <c r="I68" s="13"/>
      <c r="J68" s="13"/>
      <c r="K68" s="13">
        <v>6109.95</v>
      </c>
      <c r="L68" s="13"/>
      <c r="M68" s="13"/>
      <c r="N68" s="14">
        <f t="shared" si="0"/>
        <v>6109.95</v>
      </c>
    </row>
    <row r="69" spans="1:14" ht="31.5">
      <c r="A69" s="20" t="s">
        <v>77</v>
      </c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>
        <v>396.18557999999996</v>
      </c>
      <c r="M69" s="13"/>
      <c r="N69" s="14">
        <f t="shared" si="0"/>
        <v>396.18557999999996</v>
      </c>
    </row>
    <row r="70" spans="1:14">
      <c r="A70" s="20" t="s">
        <v>78</v>
      </c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>
        <v>723.19589999999994</v>
      </c>
      <c r="M70" s="13"/>
      <c r="N70" s="14">
        <f t="shared" ref="N70:N83" si="1">SUM(B70:M70)</f>
        <v>723.19589999999994</v>
      </c>
    </row>
    <row r="71" spans="1:14" ht="31.5">
      <c r="A71" s="21" t="s">
        <v>79</v>
      </c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>
        <v>4055.6882099999998</v>
      </c>
      <c r="M71" s="13"/>
      <c r="N71" s="14">
        <f t="shared" si="1"/>
        <v>4055.6882099999998</v>
      </c>
    </row>
    <row r="72" spans="1:14">
      <c r="A72" s="11" t="s">
        <v>19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>
        <v>234.79</v>
      </c>
      <c r="M72" s="13"/>
      <c r="N72" s="14">
        <f t="shared" si="1"/>
        <v>234.79</v>
      </c>
    </row>
    <row r="73" spans="1:14" ht="31.5">
      <c r="A73" s="11" t="s">
        <v>80</v>
      </c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>
        <v>455.93</v>
      </c>
      <c r="N73" s="14">
        <f t="shared" si="1"/>
        <v>455.93</v>
      </c>
    </row>
    <row r="74" spans="1:14" ht="31.5">
      <c r="A74" s="11" t="s">
        <v>81</v>
      </c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>
        <v>455.93</v>
      </c>
      <c r="N74" s="14">
        <f t="shared" si="1"/>
        <v>455.93</v>
      </c>
    </row>
    <row r="75" spans="1:14" ht="31.5">
      <c r="A75" s="11" t="s">
        <v>82</v>
      </c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>
        <v>540.82000000000005</v>
      </c>
      <c r="N75" s="14">
        <f t="shared" si="1"/>
        <v>540.82000000000005</v>
      </c>
    </row>
    <row r="76" spans="1:14">
      <c r="A76" s="11" t="s">
        <v>83</v>
      </c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>
        <v>396.19</v>
      </c>
      <c r="N76" s="14">
        <f t="shared" si="1"/>
        <v>396.19</v>
      </c>
    </row>
    <row r="77" spans="1:14" ht="31.5">
      <c r="A77" s="11" t="s">
        <v>84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>
        <v>455.93</v>
      </c>
      <c r="N77" s="14">
        <f t="shared" si="1"/>
        <v>455.93</v>
      </c>
    </row>
    <row r="78" spans="1:14">
      <c r="A78" s="11" t="s">
        <v>85</v>
      </c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>
        <v>396.19</v>
      </c>
      <c r="N78" s="14">
        <f t="shared" si="1"/>
        <v>396.19</v>
      </c>
    </row>
    <row r="79" spans="1:14" ht="31.5">
      <c r="A79" s="11" t="s">
        <v>86</v>
      </c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>
        <v>455.93</v>
      </c>
      <c r="N79" s="14">
        <f t="shared" si="1"/>
        <v>455.93</v>
      </c>
    </row>
    <row r="80" spans="1:14">
      <c r="A80" s="11" t="s">
        <v>87</v>
      </c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>
        <v>655.80532500000004</v>
      </c>
      <c r="N80" s="14">
        <f t="shared" si="1"/>
        <v>655.80532500000004</v>
      </c>
    </row>
    <row r="81" spans="1:14" ht="31.5">
      <c r="A81" s="11" t="s">
        <v>88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>
        <v>591.47938499999998</v>
      </c>
      <c r="N81" s="14">
        <f t="shared" si="1"/>
        <v>591.47938499999998</v>
      </c>
    </row>
    <row r="82" spans="1:14">
      <c r="A82" s="11" t="s">
        <v>89</v>
      </c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>
        <v>3587.4460334999999</v>
      </c>
      <c r="N82" s="14">
        <f t="shared" si="1"/>
        <v>3587.4460334999999</v>
      </c>
    </row>
    <row r="83" spans="1:14">
      <c r="A83" s="11" t="s">
        <v>19</v>
      </c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>
        <f>1646.59+1341.67</f>
        <v>2988.26</v>
      </c>
      <c r="N83" s="14">
        <f t="shared" si="1"/>
        <v>2988.26</v>
      </c>
    </row>
    <row r="84" spans="1:14">
      <c r="A84" s="22" t="s">
        <v>15</v>
      </c>
      <c r="B84" s="23">
        <f t="shared" ref="B84:I84" si="2">SUM(B6:B65)</f>
        <v>2083.3988599999998</v>
      </c>
      <c r="C84" s="23">
        <f t="shared" si="2"/>
        <v>2500.4663669999995</v>
      </c>
      <c r="D84" s="23">
        <f t="shared" si="2"/>
        <v>8476.0074100000002</v>
      </c>
      <c r="E84" s="23">
        <f t="shared" si="2"/>
        <v>279523.43767000001</v>
      </c>
      <c r="F84" s="23">
        <f t="shared" si="2"/>
        <v>1678.59527</v>
      </c>
      <c r="G84" s="23">
        <f t="shared" si="2"/>
        <v>13211.692524717526</v>
      </c>
      <c r="H84" s="23">
        <f t="shared" si="2"/>
        <v>3487.0325750000002</v>
      </c>
      <c r="I84" s="23">
        <f t="shared" si="2"/>
        <v>1446.3917999999999</v>
      </c>
      <c r="J84" s="23">
        <f>SUM(J6:J65)</f>
        <v>78323.564970000007</v>
      </c>
      <c r="K84" s="23">
        <f>SUM(K6:K83)</f>
        <v>18211.123769999998</v>
      </c>
      <c r="L84" s="23">
        <f>SUM(L6:L83)</f>
        <v>5409.8596900000002</v>
      </c>
      <c r="M84" s="23">
        <f>SUM(M6:M83)</f>
        <v>10979.910743500001</v>
      </c>
      <c r="N84" s="23">
        <f>SUM(N6:N83)</f>
        <v>425331.48165021738</v>
      </c>
    </row>
    <row r="85" spans="1:14">
      <c r="A85" s="24"/>
      <c r="B85" s="25"/>
      <c r="C85" s="25"/>
      <c r="D85" s="25"/>
      <c r="E85" s="25"/>
      <c r="F85" s="25"/>
      <c r="G85" s="25"/>
      <c r="H85" s="25"/>
      <c r="I85" s="25"/>
      <c r="J85" s="25"/>
      <c r="K85" s="25"/>
      <c r="L85" s="25"/>
      <c r="M85" s="25"/>
      <c r="N85" s="26"/>
    </row>
  </sheetData>
  <mergeCells count="2">
    <mergeCell ref="A1:N1"/>
    <mergeCell ref="A2:N2"/>
  </mergeCells>
  <pageMargins left="0.19685039370078741" right="0.19685039370078741" top="0.98425196850393704" bottom="0.39370078740157483" header="0" footer="0"/>
  <pageSetup paperSize="9" fitToHeight="0" pageOrder="overThenDown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СА 16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2024-03-31T07:02:49Z</dcterms:created>
  <dcterms:modified xsi:type="dcterms:W3CDTF">2024-03-31T07:03:53Z</dcterms:modified>
</cp:coreProperties>
</file>